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0.5.2.40\kinopark\РАБОЧАЯ\Управление закупок\Закупочная документация\2026\20_26. Поставка крупногабаритных контейнеров_04.03.2026\20_26\"/>
    </mc:Choice>
  </mc:AlternateContent>
  <xr:revisionPtr revIDLastSave="0" documentId="13_ncr:1_{A4D73E32-FD03-43DC-9475-D21C3ECB6125}" xr6:coauthVersionLast="45" xr6:coauthVersionMax="45" xr10:uidLastSave="{00000000-0000-0000-0000-000000000000}"/>
  <bookViews>
    <workbookView xWindow="-28036" yWindow="-3415" windowWidth="28145" windowHeight="15219" xr2:uid="{00000000-000D-0000-FFFF-FFFF00000000}"/>
  </bookViews>
  <sheets>
    <sheet name="Расчет НМЦД" sheetId="2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Print_Area" localSheetId="0">'Расчет НМЦД'!$A$1:$K$21</definedName>
    <definedName name="мил">{0,"овz";1,"z";2,"аz";5,"овz"}</definedName>
    <definedName name="НДС">#REF!</definedName>
    <definedName name="НМЦК">#REF!</definedName>
    <definedName name="Прописью">#REF!</definedName>
    <definedName name="Прописью1">#REF!</definedName>
    <definedName name="СтавкаНДС">#REF!</definedName>
    <definedName name="СуммаНДС">#REF!</definedName>
    <definedName name="тыс">{0,"тысячz";1,"тысячаz";2,"тысячиz";5,"тысячz"}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2" l="1"/>
  <c r="E12" i="2"/>
  <c r="F10" i="2"/>
  <c r="E10" i="2"/>
  <c r="D10" i="2"/>
  <c r="F9" i="2" l="1"/>
  <c r="E9" i="2"/>
  <c r="D9" i="2"/>
  <c r="I12" i="2"/>
  <c r="I10" i="2" s="1"/>
  <c r="H12" i="2"/>
  <c r="G12" i="2" l="1"/>
  <c r="K12" i="2"/>
  <c r="I9" i="2"/>
  <c r="K16" i="2" l="1"/>
  <c r="K10" i="2"/>
  <c r="K9" i="2" s="1"/>
  <c r="K14" i="2" l="1"/>
  <c r="K13" i="2" s="1"/>
</calcChain>
</file>

<file path=xl/sharedStrings.xml><?xml version="1.0" encoding="utf-8"?>
<sst xmlns="http://schemas.openxmlformats.org/spreadsheetml/2006/main" count="96" uniqueCount="33">
  <si>
    <t xml:space="preserve">Основные
характеристики
</t>
  </si>
  <si>
    <t>Единица измерения</t>
  </si>
  <si>
    <t>Источники информации</t>
  </si>
  <si>
    <t>Коэффициент вариации</t>
  </si>
  <si>
    <t>Средняя цена</t>
  </si>
  <si>
    <t>Дата сбора данных</t>
  </si>
  <si>
    <t>Срок действия цен</t>
  </si>
  <si>
    <t>Категории</t>
  </si>
  <si>
    <t>Сумма налога на добавленную стоимость (рублей)</t>
  </si>
  <si>
    <t>Контроль сопоставимости финансовых условий</t>
  </si>
  <si>
    <t>Ставка налога на добавленную (процентов)</t>
  </si>
  <si>
    <t>х</t>
  </si>
  <si>
    <t>Цена за единицу</t>
  </si>
  <si>
    <t>КП 1</t>
  </si>
  <si>
    <t>КП 2</t>
  </si>
  <si>
    <t>КП 3</t>
  </si>
  <si>
    <t>Приложение к Протоколу начальной (максимальной) цены договора (цены лота)</t>
  </si>
  <si>
    <t>Различия между максимальной и мининимальной ценой (в %)</t>
  </si>
  <si>
    <t>Ценовые предложения</t>
  </si>
  <si>
    <t>Количество</t>
  </si>
  <si>
    <t>Стоимость</t>
  </si>
  <si>
    <t>Цена за единицу без учета налога на добавленную стоимость</t>
  </si>
  <si>
    <t>Цена за единицу с учетом налога на добавленную стоимость</t>
  </si>
  <si>
    <t>Итого начальная (максимальная) цена договора (цена лота), начальная цена единицы, начальная сумма цен единиц без учета налога на добавленную стоимость</t>
  </si>
  <si>
    <t>Итого начальная максимальная) цена договора (цена лота), начальная цена единицы, начальная сумма цен единиц с учетом налога на добавленную стоимость</t>
  </si>
  <si>
    <t>шт.</t>
  </si>
  <si>
    <t>Способ определения поставщика (подрядчика, исполнителя) - запрос предложений</t>
  </si>
  <si>
    <t>Расчет начальной (максимальной) цены договора 
на поставку крупногабаритных контейнеров</t>
  </si>
  <si>
    <t>Поставка крупногабаритных контейнеров</t>
  </si>
  <si>
    <t>Начальник управления развития и логистики складского комплекса</t>
  </si>
  <si>
    <t>И.М. Боташев</t>
  </si>
  <si>
    <t>Начальная (максимальная) цена договора составляет 10 550 000 (десять миллионов пятьсот пятьдесят тысяч) рублей 00 копеек, в т.ч. НДС 22%.</t>
  </si>
  <si>
    <t xml:space="preserve">Дата составления таблицы "26" января 2026 г.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</si>
</sst>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&quot;р.&quot;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horizontal="left"/>
    </xf>
    <xf numFmtId="164" fontId="6" fillId="0" borderId="0" applyFill="0" applyBorder="0" applyAlignment="0" applyProtection="0"/>
    <xf numFmtId="0" fontId="8" fillId="0" borderId="0"/>
    <xf numFmtId="0" fontId="9" fillId="0" borderId="0"/>
    <xf numFmtId="0" fontId="13" fillId="0" borderId="0"/>
    <xf numFmtId="0" fontId="3" fillId="0" borderId="0"/>
    <xf numFmtId="0" fontId="8" fillId="0" borderId="0"/>
    <xf numFmtId="0" fontId="2" fillId="0" borderId="0"/>
  </cellStyleXfs>
  <cellXfs count="61">
    <xf numFmtId="0" fontId="0" fillId="0" borderId="0" xfId="0"/>
    <xf numFmtId="0" fontId="4" fillId="0" borderId="0" xfId="0" applyFont="1"/>
    <xf numFmtId="0" fontId="12" fillId="0" borderId="7" xfId="0" applyFont="1" applyBorder="1" applyAlignment="1">
      <alignment vertical="center" wrapText="1"/>
    </xf>
    <xf numFmtId="4" fontId="14" fillId="0" borderId="7" xfId="4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 wrapText="1"/>
    </xf>
    <xf numFmtId="4" fontId="15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0" xfId="6" applyFont="1"/>
    <xf numFmtId="0" fontId="10" fillId="0" borderId="0" xfId="0" applyFont="1" applyAlignment="1">
      <alignment vertical="top" wrapText="1"/>
    </xf>
    <xf numFmtId="0" fontId="5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165" fontId="10" fillId="2" borderId="7" xfId="0" applyNumberFormat="1" applyFont="1" applyFill="1" applyBorder="1" applyAlignment="1">
      <alignment horizontal="center" vertical="center" wrapText="1"/>
    </xf>
    <xf numFmtId="14" fontId="10" fillId="2" borderId="7" xfId="0" applyNumberFormat="1" applyFont="1" applyFill="1" applyBorder="1" applyAlignment="1">
      <alignment horizontal="center" vertical="center"/>
    </xf>
    <xf numFmtId="10" fontId="15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9" fontId="15" fillId="0" borderId="7" xfId="0" applyNumberFormat="1" applyFont="1" applyBorder="1" applyAlignment="1">
      <alignment horizontal="center" vertical="center" wrapText="1"/>
    </xf>
    <xf numFmtId="4" fontId="12" fillId="0" borderId="7" xfId="7" applyNumberFormat="1" applyFont="1" applyBorder="1" applyAlignment="1">
      <alignment horizontal="center" vertical="center" wrapText="1" shrinkToFit="1"/>
    </xf>
    <xf numFmtId="0" fontId="1" fillId="0" borderId="0" xfId="0" applyFont="1"/>
    <xf numFmtId="4" fontId="1" fillId="0" borderId="0" xfId="0" applyNumberFormat="1" applyFont="1"/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horizontal="center" vertical="center"/>
    </xf>
    <xf numFmtId="4" fontId="14" fillId="3" borderId="7" xfId="4" applyNumberFormat="1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 vertical="center"/>
    </xf>
    <xf numFmtId="9" fontId="16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1" fontId="14" fillId="0" borderId="2" xfId="4" applyNumberFormat="1" applyFont="1" applyBorder="1" applyAlignment="1">
      <alignment horizontal="center" vertical="center" wrapText="1"/>
    </xf>
    <xf numFmtId="1" fontId="14" fillId="0" borderId="4" xfId="4" applyNumberFormat="1" applyFont="1" applyBorder="1" applyAlignment="1">
      <alignment horizontal="center" vertical="center" wrapText="1"/>
    </xf>
    <xf numFmtId="1" fontId="14" fillId="0" borderId="6" xfId="4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6" fontId="10" fillId="0" borderId="0" xfId="6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</cellXfs>
  <cellStyles count="10">
    <cellStyle name="Excel Built-in Normal" xfId="6" xr:uid="{00000000-0005-0000-0000-000000000000}"/>
    <cellStyle name="Обычный" xfId="0" builtinId="0"/>
    <cellStyle name="Обычный 17" xfId="5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3" xfId="1" xr:uid="{00000000-0005-0000-0000-000005000000}"/>
    <cellStyle name="Обычный 4" xfId="7" xr:uid="{00000000-0005-0000-0000-000006000000}"/>
    <cellStyle name="Обычный 5" xfId="9" xr:uid="{00000000-0005-0000-0000-000007000000}"/>
    <cellStyle name="Обычный_Лист1" xfId="4" xr:uid="{00000000-0005-0000-0000-000008000000}"/>
    <cellStyle name="Финансовый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M23"/>
  <sheetViews>
    <sheetView tabSelected="1" view="pageBreakPreview" topLeftCell="A7" zoomScale="90" zoomScaleNormal="90" zoomScaleSheetLayoutView="90" workbookViewId="0">
      <selection activeCell="J13" sqref="J13"/>
    </sheetView>
  </sheetViews>
  <sheetFormatPr defaultColWidth="9.09765625" defaultRowHeight="15.3" x14ac:dyDescent="0.3"/>
  <cols>
    <col min="1" max="1" width="35.59765625" style="1" customWidth="1"/>
    <col min="2" max="2" width="32.3984375" style="1" customWidth="1"/>
    <col min="3" max="3" width="15.8984375" style="1" customWidth="1"/>
    <col min="4" max="4" width="22.3984375" style="1" customWidth="1"/>
    <col min="5" max="5" width="23" style="1" customWidth="1"/>
    <col min="6" max="7" width="22.3984375" style="1" customWidth="1"/>
    <col min="8" max="8" width="37.3984375" style="1" customWidth="1"/>
    <col min="9" max="9" width="20.3984375" style="14" customWidth="1"/>
    <col min="10" max="10" width="16.3984375" style="1" customWidth="1"/>
    <col min="11" max="11" width="22.09765625" style="1" customWidth="1"/>
    <col min="12" max="12" width="14" style="1" bestFit="1" customWidth="1"/>
    <col min="13" max="13" width="11.8984375" style="1" customWidth="1"/>
    <col min="14" max="16384" width="9.09765625" style="1"/>
  </cols>
  <sheetData>
    <row r="1" spans="1:12" ht="24.85" customHeight="1" x14ac:dyDescent="0.3">
      <c r="G1" s="31" t="s">
        <v>16</v>
      </c>
      <c r="H1" s="31"/>
      <c r="I1" s="31"/>
      <c r="J1" s="31"/>
      <c r="K1" s="31"/>
    </row>
    <row r="2" spans="1:12" ht="39" customHeight="1" x14ac:dyDescent="0.3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51" customHeight="1" x14ac:dyDescent="0.3">
      <c r="G3" s="49" t="s">
        <v>26</v>
      </c>
      <c r="H3" s="49"/>
      <c r="I3" s="49"/>
      <c r="J3" s="49"/>
      <c r="K3" s="49"/>
    </row>
    <row r="4" spans="1:12" ht="37.5" customHeight="1" x14ac:dyDescent="0.3">
      <c r="A4" s="50" t="s">
        <v>7</v>
      </c>
      <c r="B4" s="50" t="s">
        <v>0</v>
      </c>
      <c r="C4" s="50" t="s">
        <v>1</v>
      </c>
      <c r="D4" s="42" t="s">
        <v>18</v>
      </c>
      <c r="E4" s="43"/>
      <c r="F4" s="44"/>
      <c r="G4" s="45" t="s">
        <v>9</v>
      </c>
      <c r="H4" s="46"/>
      <c r="I4" s="8" t="s">
        <v>12</v>
      </c>
      <c r="J4" s="50" t="s">
        <v>19</v>
      </c>
      <c r="K4" s="50" t="s">
        <v>20</v>
      </c>
    </row>
    <row r="5" spans="1:12" ht="15.85" customHeight="1" x14ac:dyDescent="0.3">
      <c r="A5" s="51"/>
      <c r="B5" s="51"/>
      <c r="C5" s="51"/>
      <c r="D5" s="36" t="s">
        <v>2</v>
      </c>
      <c r="E5" s="37"/>
      <c r="F5" s="38"/>
      <c r="G5" s="47"/>
      <c r="H5" s="48"/>
      <c r="I5" s="53" t="s">
        <v>4</v>
      </c>
      <c r="J5" s="51"/>
      <c r="K5" s="51"/>
    </row>
    <row r="6" spans="1:12" ht="32.35" customHeight="1" x14ac:dyDescent="0.3">
      <c r="A6" s="51"/>
      <c r="B6" s="51"/>
      <c r="C6" s="51"/>
      <c r="D6" s="39"/>
      <c r="E6" s="40"/>
      <c r="F6" s="41"/>
      <c r="G6" s="50" t="s">
        <v>3</v>
      </c>
      <c r="H6" s="50" t="s">
        <v>17</v>
      </c>
      <c r="I6" s="54"/>
      <c r="J6" s="51"/>
      <c r="K6" s="51"/>
    </row>
    <row r="7" spans="1:12" ht="24" customHeight="1" x14ac:dyDescent="0.3">
      <c r="A7" s="52"/>
      <c r="B7" s="52"/>
      <c r="C7" s="52"/>
      <c r="D7" s="18" t="s">
        <v>13</v>
      </c>
      <c r="E7" s="18" t="s">
        <v>14</v>
      </c>
      <c r="F7" s="18" t="s">
        <v>15</v>
      </c>
      <c r="G7" s="52"/>
      <c r="H7" s="52"/>
      <c r="I7" s="55"/>
      <c r="J7" s="52"/>
      <c r="K7" s="52"/>
    </row>
    <row r="8" spans="1:12" ht="18" x14ac:dyDescent="0.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18">
        <v>9</v>
      </c>
      <c r="J8" s="18">
        <v>10</v>
      </c>
      <c r="K8" s="19">
        <v>11</v>
      </c>
    </row>
    <row r="9" spans="1:12" ht="56.35" customHeight="1" x14ac:dyDescent="0.3">
      <c r="A9" s="2" t="s">
        <v>21</v>
      </c>
      <c r="B9" s="33" t="s">
        <v>28</v>
      </c>
      <c r="C9" s="50" t="s">
        <v>25</v>
      </c>
      <c r="D9" s="3">
        <f>D12-D10</f>
        <v>172950.81967213115</v>
      </c>
      <c r="E9" s="3">
        <f>E12-E10</f>
        <v>177868.8524590164</v>
      </c>
      <c r="F9" s="3">
        <f>F12-F10</f>
        <v>168032.78688524591</v>
      </c>
      <c r="G9" s="17" t="s">
        <v>11</v>
      </c>
      <c r="H9" s="17" t="s">
        <v>11</v>
      </c>
      <c r="I9" s="4">
        <f>ROUND((D9+E9+F9)/3,2)</f>
        <v>172950.82</v>
      </c>
      <c r="J9" s="20" t="s">
        <v>11</v>
      </c>
      <c r="K9" s="3">
        <f t="shared" ref="K9" si="0">K12-K10</f>
        <v>8647540.9836065583</v>
      </c>
    </row>
    <row r="10" spans="1:12" ht="54" x14ac:dyDescent="0.3">
      <c r="A10" s="2" t="s">
        <v>8</v>
      </c>
      <c r="B10" s="34"/>
      <c r="C10" s="51"/>
      <c r="D10" s="27">
        <f>D12*D11/(100%+D11)</f>
        <v>38049.180327868853</v>
      </c>
      <c r="E10" s="27">
        <f>E12*E11/(100%+E11)</f>
        <v>39131.147540983606</v>
      </c>
      <c r="F10" s="27">
        <f>F12*F11/(100%+F11)</f>
        <v>36967.2131147541</v>
      </c>
      <c r="G10" s="17" t="s">
        <v>11</v>
      </c>
      <c r="H10" s="17" t="s">
        <v>11</v>
      </c>
      <c r="I10" s="27">
        <f>I12*I11/(100%+I11)</f>
        <v>38049.180327868853</v>
      </c>
      <c r="J10" s="17" t="s">
        <v>11</v>
      </c>
      <c r="K10" s="27">
        <f>K12*K11/(100%+K11)</f>
        <v>1902459.0163934426</v>
      </c>
    </row>
    <row r="11" spans="1:12" ht="36" x14ac:dyDescent="0.3">
      <c r="A11" s="2" t="s">
        <v>10</v>
      </c>
      <c r="B11" s="34"/>
      <c r="C11" s="51"/>
      <c r="D11" s="21">
        <v>0.22</v>
      </c>
      <c r="E11" s="21">
        <v>0.22</v>
      </c>
      <c r="F11" s="21">
        <v>0.22</v>
      </c>
      <c r="G11" s="17" t="s">
        <v>11</v>
      </c>
      <c r="H11" s="17" t="s">
        <v>11</v>
      </c>
      <c r="I11" s="21">
        <v>0.22</v>
      </c>
      <c r="J11" s="17" t="s">
        <v>11</v>
      </c>
      <c r="K11" s="21">
        <v>0.22</v>
      </c>
    </row>
    <row r="12" spans="1:12" ht="54" x14ac:dyDescent="0.3">
      <c r="A12" s="2" t="s">
        <v>22</v>
      </c>
      <c r="B12" s="35"/>
      <c r="C12" s="52"/>
      <c r="D12" s="22">
        <f>211000</f>
        <v>211000</v>
      </c>
      <c r="E12" s="22">
        <f>217000</f>
        <v>217000</v>
      </c>
      <c r="F12" s="22">
        <v>205000</v>
      </c>
      <c r="G12" s="7">
        <f>_xlfn.STDEV.S(D12,E12,F12)/I12*100</f>
        <v>2.8436018957345972</v>
      </c>
      <c r="H12" s="15">
        <f>(MAX(D12:F12)*100/MIN(D12:F12))-100</f>
        <v>5.8536585365853711</v>
      </c>
      <c r="I12" s="5">
        <f>ROUND((D12+E12+F12)/3,2)</f>
        <v>211000</v>
      </c>
      <c r="J12" s="20">
        <v>50</v>
      </c>
      <c r="K12" s="5">
        <f>I12*J12</f>
        <v>10550000</v>
      </c>
    </row>
    <row r="13" spans="1:12" s="23" customFormat="1" ht="167.35" customHeight="1" x14ac:dyDescent="0.3">
      <c r="A13" s="2" t="s">
        <v>23</v>
      </c>
      <c r="B13" s="17" t="s">
        <v>11</v>
      </c>
      <c r="C13" s="17" t="s">
        <v>11</v>
      </c>
      <c r="D13" s="17" t="s">
        <v>11</v>
      </c>
      <c r="E13" s="17" t="s">
        <v>11</v>
      </c>
      <c r="F13" s="17" t="s">
        <v>11</v>
      </c>
      <c r="G13" s="17" t="s">
        <v>11</v>
      </c>
      <c r="H13" s="17" t="s">
        <v>11</v>
      </c>
      <c r="I13" s="17" t="s">
        <v>11</v>
      </c>
      <c r="J13" s="17" t="s">
        <v>11</v>
      </c>
      <c r="K13" s="28">
        <f t="shared" ref="K13" si="1">K16-K14</f>
        <v>8647540.9836065583</v>
      </c>
    </row>
    <row r="14" spans="1:12" s="23" customFormat="1" ht="66" customHeight="1" x14ac:dyDescent="0.3">
      <c r="A14" s="2" t="s">
        <v>8</v>
      </c>
      <c r="B14" s="17" t="s">
        <v>11</v>
      </c>
      <c r="C14" s="17" t="s">
        <v>11</v>
      </c>
      <c r="D14" s="17" t="s">
        <v>11</v>
      </c>
      <c r="E14" s="17" t="s">
        <v>11</v>
      </c>
      <c r="F14" s="17" t="s">
        <v>11</v>
      </c>
      <c r="G14" s="17" t="s">
        <v>11</v>
      </c>
      <c r="H14" s="17" t="s">
        <v>11</v>
      </c>
      <c r="I14" s="17" t="s">
        <v>11</v>
      </c>
      <c r="J14" s="17" t="s">
        <v>11</v>
      </c>
      <c r="K14" s="29">
        <f>K16*K15/(100%+K15)</f>
        <v>1902459.0163934426</v>
      </c>
    </row>
    <row r="15" spans="1:12" s="23" customFormat="1" ht="50.35" customHeight="1" x14ac:dyDescent="0.3">
      <c r="A15" s="2" t="s">
        <v>10</v>
      </c>
      <c r="B15" s="17" t="s">
        <v>11</v>
      </c>
      <c r="C15" s="17" t="s">
        <v>11</v>
      </c>
      <c r="D15" s="6" t="s">
        <v>11</v>
      </c>
      <c r="E15" s="6" t="s">
        <v>11</v>
      </c>
      <c r="F15" s="6" t="s">
        <v>11</v>
      </c>
      <c r="G15" s="17" t="s">
        <v>11</v>
      </c>
      <c r="H15" s="17" t="s">
        <v>11</v>
      </c>
      <c r="I15" s="17" t="s">
        <v>11</v>
      </c>
      <c r="J15" s="17" t="s">
        <v>11</v>
      </c>
      <c r="K15" s="30">
        <v>0.22</v>
      </c>
    </row>
    <row r="16" spans="1:12" s="23" customFormat="1" ht="155.35" customHeight="1" x14ac:dyDescent="0.3">
      <c r="A16" s="2" t="s">
        <v>24</v>
      </c>
      <c r="B16" s="17" t="s">
        <v>11</v>
      </c>
      <c r="C16" s="17" t="s">
        <v>11</v>
      </c>
      <c r="D16" s="17" t="s">
        <v>11</v>
      </c>
      <c r="E16" s="17" t="s">
        <v>11</v>
      </c>
      <c r="F16" s="17" t="s">
        <v>11</v>
      </c>
      <c r="G16" s="17" t="s">
        <v>11</v>
      </c>
      <c r="H16" s="17" t="s">
        <v>11</v>
      </c>
      <c r="I16" s="17" t="s">
        <v>11</v>
      </c>
      <c r="J16" s="17" t="s">
        <v>11</v>
      </c>
      <c r="K16" s="3">
        <f>SUMIF(A9:A18,"Цена за единицу с учетом налога на добавленную стоимость",K9:K18)</f>
        <v>10550000</v>
      </c>
      <c r="L16" s="24"/>
    </row>
    <row r="17" spans="1:13" ht="30" customHeight="1" x14ac:dyDescent="0.3">
      <c r="A17" s="25" t="s">
        <v>5</v>
      </c>
      <c r="B17" s="8" t="s">
        <v>11</v>
      </c>
      <c r="C17" s="8" t="s">
        <v>11</v>
      </c>
      <c r="D17" s="16">
        <v>46048</v>
      </c>
      <c r="E17" s="16">
        <v>46048</v>
      </c>
      <c r="F17" s="16">
        <v>46048</v>
      </c>
      <c r="G17" s="17" t="s">
        <v>11</v>
      </c>
      <c r="H17" s="17" t="s">
        <v>11</v>
      </c>
      <c r="I17" s="4" t="s">
        <v>11</v>
      </c>
      <c r="J17" s="26" t="s">
        <v>11</v>
      </c>
      <c r="K17" s="17" t="s">
        <v>11</v>
      </c>
    </row>
    <row r="18" spans="1:13" ht="33" customHeight="1" x14ac:dyDescent="0.3">
      <c r="A18" s="25" t="s">
        <v>6</v>
      </c>
      <c r="B18" s="17" t="s">
        <v>11</v>
      </c>
      <c r="C18" s="17" t="s">
        <v>11</v>
      </c>
      <c r="D18" s="17" t="s">
        <v>11</v>
      </c>
      <c r="E18" s="17" t="s">
        <v>11</v>
      </c>
      <c r="F18" s="17" t="s">
        <v>11</v>
      </c>
      <c r="G18" s="17" t="s">
        <v>11</v>
      </c>
      <c r="H18" s="17" t="s">
        <v>11</v>
      </c>
      <c r="I18" s="17" t="s">
        <v>11</v>
      </c>
      <c r="J18" s="17" t="s">
        <v>11</v>
      </c>
      <c r="K18" s="17" t="s">
        <v>11</v>
      </c>
    </row>
    <row r="19" spans="1:13" ht="31.5" customHeight="1" x14ac:dyDescent="0.3">
      <c r="A19" s="58" t="s">
        <v>31</v>
      </c>
      <c r="B19" s="58"/>
      <c r="C19" s="58"/>
      <c r="D19" s="58"/>
      <c r="E19" s="58"/>
      <c r="F19" s="58"/>
      <c r="G19" s="58"/>
      <c r="H19" s="58"/>
      <c r="I19" s="58"/>
      <c r="J19" s="58"/>
      <c r="K19" s="59"/>
    </row>
    <row r="20" spans="1:13" ht="24.85" customHeight="1" x14ac:dyDescent="0.35">
      <c r="A20" s="57" t="s">
        <v>29</v>
      </c>
      <c r="B20" s="57"/>
      <c r="C20" s="57"/>
      <c r="D20" s="57"/>
      <c r="E20" s="57"/>
      <c r="F20" s="57"/>
      <c r="G20" s="57"/>
      <c r="H20" s="60" t="s">
        <v>30</v>
      </c>
      <c r="I20" s="60"/>
      <c r="L20" s="9"/>
      <c r="M20" s="9"/>
    </row>
    <row r="21" spans="1:13" ht="27.85" customHeight="1" x14ac:dyDescent="0.35">
      <c r="A21" s="56" t="s">
        <v>32</v>
      </c>
      <c r="B21" s="56"/>
      <c r="C21" s="56"/>
      <c r="D21" s="56"/>
      <c r="E21" s="56"/>
      <c r="F21" s="56"/>
      <c r="G21" s="56"/>
      <c r="H21" s="10"/>
      <c r="I21" s="10"/>
      <c r="J21" s="11"/>
      <c r="K21" s="11"/>
    </row>
    <row r="23" spans="1:13" x14ac:dyDescent="0.3">
      <c r="A23" s="12"/>
      <c r="D23" s="13"/>
    </row>
  </sheetData>
  <mergeCells count="20">
    <mergeCell ref="A21:G21"/>
    <mergeCell ref="A20:G20"/>
    <mergeCell ref="A19:K19"/>
    <mergeCell ref="H20:I20"/>
    <mergeCell ref="C9:C12"/>
    <mergeCell ref="G1:K1"/>
    <mergeCell ref="A2:K2"/>
    <mergeCell ref="B9:B12"/>
    <mergeCell ref="D5:F6"/>
    <mergeCell ref="D4:F4"/>
    <mergeCell ref="G4:H5"/>
    <mergeCell ref="G3:K3"/>
    <mergeCell ref="A4:A7"/>
    <mergeCell ref="B4:B7"/>
    <mergeCell ref="K4:K7"/>
    <mergeCell ref="C4:C7"/>
    <mergeCell ref="G6:G7"/>
    <mergeCell ref="H6:H7"/>
    <mergeCell ref="I5:I7"/>
    <mergeCell ref="J4:J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Анатолий Головастов</cp:lastModifiedBy>
  <cp:lastPrinted>2025-09-16T07:20:16Z</cp:lastPrinted>
  <dcterms:created xsi:type="dcterms:W3CDTF">2015-08-07T14:00:00Z</dcterms:created>
  <dcterms:modified xsi:type="dcterms:W3CDTF">2026-03-11T13:59:50Z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  <property fmtid="{D5CDD505-2E9C-101B-9397-08002B2CF9AE}" pid="3" name="KSOReadingLayout">
    <vt:bool>false</vt:bool>
  </property>
</Properties>
</file>